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19 ГОД\881 А ЭФ   ПЭС р.2.3.1\"/>
    </mc:Choice>
  </mc:AlternateContent>
  <bookViews>
    <workbookView xWindow="0" yWindow="0" windowWidth="14370" windowHeight="6315"/>
  </bookViews>
  <sheets>
    <sheet name="Структура НМЦ и форма КП" sheetId="1" r:id="rId1"/>
  </sheets>
  <definedNames>
    <definedName name="СпособЗакупки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0" i="1" l="1"/>
  <c r="Q11" i="1"/>
  <c r="Q12" i="1"/>
  <c r="Q13" i="1"/>
  <c r="Q14" i="1"/>
  <c r="Q15" i="1"/>
  <c r="Q16" i="1"/>
  <c r="Q17" i="1"/>
  <c r="Q18" i="1"/>
  <c r="Q19" i="1"/>
  <c r="Q20" i="1"/>
  <c r="P10" i="1" l="1"/>
  <c r="P11" i="1"/>
  <c r="P12" i="1"/>
  <c r="P13" i="1"/>
  <c r="P14" i="1"/>
  <c r="P15" i="1"/>
  <c r="P16" i="1"/>
  <c r="P17" i="1"/>
  <c r="P18" i="1"/>
  <c r="P19" i="1"/>
  <c r="P20" i="1"/>
  <c r="N10" i="1"/>
  <c r="N11" i="1"/>
  <c r="N12" i="1"/>
  <c r="N13" i="1"/>
  <c r="N14" i="1"/>
  <c r="N15" i="1"/>
  <c r="N16" i="1"/>
  <c r="N17" i="1"/>
  <c r="N18" i="1"/>
  <c r="N19" i="1"/>
  <c r="N20" i="1"/>
  <c r="I11" i="1"/>
  <c r="I12" i="1"/>
  <c r="I13" i="1"/>
  <c r="I14" i="1"/>
  <c r="I15" i="1"/>
  <c r="I16" i="1"/>
  <c r="I17" i="1"/>
  <c r="I18" i="1"/>
  <c r="I19" i="1"/>
  <c r="I20" i="1"/>
  <c r="I10" i="1"/>
  <c r="I9" i="1"/>
  <c r="J18" i="1"/>
  <c r="J17" i="1"/>
  <c r="G15" i="1"/>
  <c r="G16" i="1"/>
  <c r="G17" i="1"/>
  <c r="G18" i="1"/>
  <c r="J16" i="1"/>
  <c r="J15" i="1"/>
  <c r="G12" i="1"/>
  <c r="G13" i="1"/>
  <c r="G14" i="1"/>
  <c r="J10" i="1"/>
  <c r="J11" i="1"/>
  <c r="J12" i="1"/>
  <c r="J13" i="1"/>
  <c r="J14" i="1"/>
  <c r="J19" i="1"/>
  <c r="G10" i="1"/>
  <c r="G11" i="1"/>
  <c r="G19" i="1"/>
  <c r="M20" i="1" l="1"/>
  <c r="J20" i="1"/>
  <c r="G20" i="1"/>
  <c r="P9" i="1"/>
  <c r="Q9" i="1" s="1"/>
  <c r="Q21" i="1" s="1"/>
  <c r="N9" i="1"/>
  <c r="M9" i="1"/>
  <c r="J9" i="1"/>
  <c r="G9" i="1"/>
  <c r="G21" i="1" l="1"/>
  <c r="F3" i="1" s="1"/>
  <c r="Q22" i="1"/>
  <c r="Q23" i="1" s="1"/>
  <c r="G22" i="1" l="1"/>
  <c r="G23" i="1" s="1"/>
</calcChain>
</file>

<file path=xl/sharedStrings.xml><?xml version="1.0" encoding="utf-8"?>
<sst xmlns="http://schemas.openxmlformats.org/spreadsheetml/2006/main" count="45" uniqueCount="31">
  <si>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</si>
  <si>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</si>
  <si>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</si>
  <si>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</si>
  <si>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</si>
  <si>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</si>
  <si>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</si>
  <si>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</si>
  <si>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</si>
  <si>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</si>
  <si>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</si>
  <si>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</si>
  <si>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</si>
  <si>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</si>
  <si>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</si>
  <si>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</si>
  <si>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</si>
  <si>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</si>
  <si>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</si>
  <si>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</si>
  <si>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</si>
  <si>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</si>
  <si>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усл ед.</t>
  </si>
  <si>
    <t>643 - Россия</t>
  </si>
  <si>
    <t>Лесозаводск Управление СП ПЗЭС</t>
  </si>
  <si>
    <t>Монтаж оборудования</t>
  </si>
  <si>
    <t>Материалы для монтажных работ</t>
  </si>
  <si>
    <t xml:space="preserve"> Уссурийск, Управление  СП ПЦЭС</t>
  </si>
  <si>
    <t>Горнореченский, Управление СП ПСЭС</t>
  </si>
  <si>
    <t xml:space="preserve"> Командорская 13 А</t>
  </si>
  <si>
    <t>Приложение 7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</si>
</sst>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2">
    <xf numFmtId="0" fontId="0" fillId="0" borderId="0"/>
    <xf numFmtId="0" fontId="15" fillId="0" borderId="0"/>
  </cellStyleXfs>
  <cellXfs count="5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49" fontId="7" fillId="2" borderId="13" xfId="0" applyNumberFormat="1" applyFont="1" applyFill="1" applyBorder="1" applyAlignment="1" applyProtection="1">
      <alignment horizontal="left" vertical="top" wrapText="1"/>
      <protection locked="0"/>
    </xf>
    <xf numFmtId="4" fontId="7" fillId="2" borderId="7" xfId="0" applyNumberFormat="1" applyFont="1" applyFill="1" applyBorder="1" applyAlignment="1" applyProtection="1">
      <alignment horizontal="center" vertical="top" wrapText="1"/>
      <protection locked="0"/>
    </xf>
    <xf numFmtId="3" fontId="7" fillId="2" borderId="7" xfId="0" applyNumberFormat="1" applyFont="1" applyFill="1" applyBorder="1" applyAlignment="1" applyProtection="1">
      <alignment horizontal="center" vertical="top" wrapText="1"/>
      <protection locked="0"/>
    </xf>
    <xf numFmtId="49" fontId="7" fillId="2" borderId="7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/>
    </xf>
    <xf numFmtId="3" fontId="2" fillId="5" borderId="7" xfId="0" applyNumberFormat="1" applyFont="1" applyFill="1" applyBorder="1" applyAlignment="1">
      <alignment horizontal="center" vertical="top" wrapText="1"/>
    </xf>
    <xf numFmtId="4" fontId="2" fillId="5" borderId="8" xfId="0" applyNumberFormat="1" applyFont="1" applyFill="1" applyBorder="1" applyAlignment="1">
      <alignment horizontal="center" vertical="top" wrapText="1"/>
    </xf>
    <xf numFmtId="4" fontId="7" fillId="5" borderId="8" xfId="0" applyNumberFormat="1" applyFont="1" applyFill="1" applyBorder="1" applyAlignment="1" applyProtection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top" wrapText="1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4" fillId="0" borderId="0" xfId="0" applyFont="1" applyAlignment="1">
      <alignment horizontal="left"/>
    </xf>
    <xf numFmtId="49" fontId="2" fillId="6" borderId="13" xfId="0" applyNumberFormat="1" applyFont="1" applyFill="1" applyBorder="1" applyAlignment="1">
      <alignment horizontal="left" vertical="top" wrapText="1"/>
    </xf>
    <xf numFmtId="4" fontId="6" fillId="4" borderId="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 applyProtection="1">
      <alignment horizontal="left" vertical="top" wrapText="1"/>
      <protection locked="0"/>
    </xf>
    <xf numFmtId="49" fontId="1" fillId="6" borderId="13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14" fillId="0" borderId="0" xfId="0" applyFont="1" applyBorder="1" applyAlignment="1">
      <alignment horizontal="left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abSelected="1" topLeftCell="D4" zoomScaleNormal="100" workbookViewId="0">
      <selection activeCell="S8" sqref="S8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7.4257812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4" t="s">
        <v>30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37"/>
      <c r="F3" s="31">
        <f>G21</f>
        <v>5216666.6688000001</v>
      </c>
      <c r="G3" s="23" t="s">
        <v>2</v>
      </c>
      <c r="H3" s="1"/>
      <c r="I3" s="35" t="s">
        <v>21</v>
      </c>
      <c r="J3" s="36"/>
      <c r="K3" s="36"/>
      <c r="L3" s="36"/>
      <c r="M3" s="36"/>
      <c r="N3" s="36"/>
      <c r="O3" s="36"/>
      <c r="P3" s="36"/>
      <c r="Q3" s="5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1"/>
      <c r="C4" s="1"/>
      <c r="D4" s="1"/>
      <c r="E4" s="1"/>
      <c r="F4" s="1"/>
      <c r="G4" s="1"/>
      <c r="H4" s="1"/>
      <c r="I4" s="50" t="s">
        <v>17</v>
      </c>
      <c r="J4" s="50"/>
      <c r="K4" s="50"/>
      <c r="L4" s="50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9" t="s">
        <v>18</v>
      </c>
      <c r="J5" s="29"/>
      <c r="K5" s="29"/>
      <c r="L5" s="2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4" t="s">
        <v>11</v>
      </c>
      <c r="C7" s="37"/>
      <c r="D7" s="45"/>
      <c r="E7" s="45"/>
      <c r="F7" s="46"/>
      <c r="G7" s="47"/>
      <c r="H7" s="5"/>
      <c r="I7" s="35" t="s">
        <v>20</v>
      </c>
      <c r="J7" s="36"/>
      <c r="K7" s="36"/>
      <c r="L7" s="36"/>
      <c r="M7" s="36"/>
      <c r="N7" s="36"/>
      <c r="O7" s="36"/>
      <c r="P7" s="36"/>
      <c r="Q7" s="5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16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5.5" x14ac:dyDescent="0.25">
      <c r="A9" s="6"/>
      <c r="B9" s="11"/>
      <c r="C9" s="32" t="s">
        <v>24</v>
      </c>
      <c r="D9" s="13" t="s">
        <v>22</v>
      </c>
      <c r="E9" s="13"/>
      <c r="F9" s="14"/>
      <c r="G9" s="22">
        <f t="shared" ref="G9:G19" si="0">E9*F9</f>
        <v>0</v>
      </c>
      <c r="H9" s="1"/>
      <c r="I9" s="19">
        <f>B9</f>
        <v>0</v>
      </c>
      <c r="J9" s="33" t="str">
        <f t="shared" ref="J9:J19" si="1">C9</f>
        <v>Лесозаводск Управление СП ПЗЭС</v>
      </c>
      <c r="K9" s="15"/>
      <c r="L9" s="15"/>
      <c r="M9" s="20" t="str">
        <f t="shared" ref="M9:N20" si="2">D9</f>
        <v>усл ед.</v>
      </c>
      <c r="N9" s="24">
        <f t="shared" si="2"/>
        <v>0</v>
      </c>
      <c r="O9" s="13"/>
      <c r="P9" s="20">
        <f t="shared" ref="P9:P20" si="3">F9</f>
        <v>0</v>
      </c>
      <c r="Q9" s="21">
        <f t="shared" ref="Q9:Q20" si="4"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5">
      <c r="A10" s="6"/>
      <c r="B10" s="11">
        <v>1</v>
      </c>
      <c r="C10" s="12" t="s">
        <v>25</v>
      </c>
      <c r="D10" s="13"/>
      <c r="E10" s="13">
        <v>22764.075000000001</v>
      </c>
      <c r="F10" s="14">
        <v>1</v>
      </c>
      <c r="G10" s="22">
        <f t="shared" si="0"/>
        <v>22764.075000000001</v>
      </c>
      <c r="H10" s="1"/>
      <c r="I10" s="19">
        <f>B10</f>
        <v>1</v>
      </c>
      <c r="J10" s="30" t="str">
        <f t="shared" si="1"/>
        <v>Монтаж оборудования</v>
      </c>
      <c r="K10" s="15"/>
      <c r="L10" s="15"/>
      <c r="M10" s="20"/>
      <c r="N10" s="24">
        <f t="shared" si="2"/>
        <v>22764.075000000001</v>
      </c>
      <c r="O10" s="13"/>
      <c r="P10" s="20">
        <f t="shared" si="3"/>
        <v>1</v>
      </c>
      <c r="Q10" s="21">
        <f t="shared" si="4"/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5.5" x14ac:dyDescent="0.25">
      <c r="A11" s="6"/>
      <c r="B11" s="11">
        <v>2</v>
      </c>
      <c r="C11" s="12" t="s">
        <v>26</v>
      </c>
      <c r="D11" s="13"/>
      <c r="E11" s="13">
        <v>1927232.389</v>
      </c>
      <c r="F11" s="14">
        <v>1</v>
      </c>
      <c r="G11" s="22">
        <f t="shared" si="0"/>
        <v>1927232.389</v>
      </c>
      <c r="H11" s="1"/>
      <c r="I11" s="19">
        <f t="shared" ref="I11:I20" si="5">B11</f>
        <v>2</v>
      </c>
      <c r="J11" s="30" t="str">
        <f t="shared" si="1"/>
        <v>Материалы для монтажных работ</v>
      </c>
      <c r="K11" s="15"/>
      <c r="L11" s="15"/>
      <c r="M11" s="20"/>
      <c r="N11" s="24">
        <f t="shared" si="2"/>
        <v>1927232.389</v>
      </c>
      <c r="O11" s="13"/>
      <c r="P11" s="20">
        <f t="shared" si="3"/>
        <v>1</v>
      </c>
      <c r="Q11" s="21">
        <f t="shared" si="4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5.5" x14ac:dyDescent="0.25">
      <c r="A12" s="6"/>
      <c r="B12" s="11"/>
      <c r="C12" s="32" t="s">
        <v>28</v>
      </c>
      <c r="D12" s="13"/>
      <c r="E12" s="13"/>
      <c r="F12" s="14"/>
      <c r="G12" s="22">
        <f t="shared" si="0"/>
        <v>0</v>
      </c>
      <c r="H12" s="1"/>
      <c r="I12" s="19">
        <f t="shared" si="5"/>
        <v>0</v>
      </c>
      <c r="J12" s="33" t="str">
        <f t="shared" si="1"/>
        <v>Горнореченский, Управление СП ПСЭС</v>
      </c>
      <c r="K12" s="15"/>
      <c r="L12" s="15"/>
      <c r="M12" s="20"/>
      <c r="N12" s="24">
        <f t="shared" si="2"/>
        <v>0</v>
      </c>
      <c r="O12" s="13"/>
      <c r="P12" s="20">
        <f t="shared" si="3"/>
        <v>0</v>
      </c>
      <c r="Q12" s="21">
        <f t="shared" si="4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x14ac:dyDescent="0.25">
      <c r="A13" s="6"/>
      <c r="B13" s="11">
        <v>3</v>
      </c>
      <c r="C13" s="12" t="s">
        <v>25</v>
      </c>
      <c r="D13" s="13"/>
      <c r="E13" s="13">
        <v>13934.05</v>
      </c>
      <c r="F13" s="14">
        <v>1</v>
      </c>
      <c r="G13" s="22">
        <f t="shared" si="0"/>
        <v>13934.05</v>
      </c>
      <c r="H13" s="1"/>
      <c r="I13" s="19">
        <f t="shared" si="5"/>
        <v>3</v>
      </c>
      <c r="J13" s="30" t="str">
        <f t="shared" si="1"/>
        <v>Монтаж оборудования</v>
      </c>
      <c r="K13" s="15"/>
      <c r="L13" s="15"/>
      <c r="M13" s="20"/>
      <c r="N13" s="24">
        <f t="shared" si="2"/>
        <v>13934.05</v>
      </c>
      <c r="O13" s="13"/>
      <c r="P13" s="20">
        <f t="shared" si="3"/>
        <v>1</v>
      </c>
      <c r="Q13" s="21">
        <f t="shared" si="4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25.5" x14ac:dyDescent="0.25">
      <c r="A14" s="6"/>
      <c r="B14" s="11">
        <v>4</v>
      </c>
      <c r="C14" s="12" t="s">
        <v>26</v>
      </c>
      <c r="D14" s="13"/>
      <c r="E14" s="13">
        <v>1576635.5560000001</v>
      </c>
      <c r="F14" s="14">
        <v>1</v>
      </c>
      <c r="G14" s="22">
        <f t="shared" si="0"/>
        <v>1576635.5560000001</v>
      </c>
      <c r="H14" s="1"/>
      <c r="I14" s="19">
        <f t="shared" si="5"/>
        <v>4</v>
      </c>
      <c r="J14" s="30" t="str">
        <f t="shared" si="1"/>
        <v>Материалы для монтажных работ</v>
      </c>
      <c r="K14" s="15"/>
      <c r="L14" s="15"/>
      <c r="M14" s="20"/>
      <c r="N14" s="24">
        <f t="shared" si="2"/>
        <v>1576635.5560000001</v>
      </c>
      <c r="O14" s="13"/>
      <c r="P14" s="20">
        <f t="shared" si="3"/>
        <v>1</v>
      </c>
      <c r="Q14" s="21">
        <f t="shared" si="4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25.5" x14ac:dyDescent="0.25">
      <c r="A15" s="6"/>
      <c r="B15" s="11"/>
      <c r="C15" s="32" t="s">
        <v>27</v>
      </c>
      <c r="D15" s="13"/>
      <c r="E15" s="13"/>
      <c r="F15" s="14"/>
      <c r="G15" s="22">
        <f t="shared" si="0"/>
        <v>0</v>
      </c>
      <c r="H15" s="1"/>
      <c r="I15" s="19">
        <f t="shared" si="5"/>
        <v>0</v>
      </c>
      <c r="J15" s="33" t="str">
        <f t="shared" si="1"/>
        <v xml:space="preserve"> Уссурийск, Управление  СП ПЦЭС</v>
      </c>
      <c r="K15" s="15"/>
      <c r="L15" s="15"/>
      <c r="M15" s="20"/>
      <c r="N15" s="24">
        <f t="shared" si="2"/>
        <v>0</v>
      </c>
      <c r="O15" s="13"/>
      <c r="P15" s="20">
        <f t="shared" si="3"/>
        <v>0</v>
      </c>
      <c r="Q15" s="21">
        <f t="shared" si="4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x14ac:dyDescent="0.25">
      <c r="A16" s="6"/>
      <c r="B16" s="11">
        <v>5</v>
      </c>
      <c r="C16" s="12" t="s">
        <v>25</v>
      </c>
      <c r="D16" s="13"/>
      <c r="E16" s="13">
        <v>13934.046</v>
      </c>
      <c r="F16" s="14">
        <v>1</v>
      </c>
      <c r="G16" s="22">
        <f t="shared" si="0"/>
        <v>13934.046</v>
      </c>
      <c r="H16" s="1"/>
      <c r="I16" s="19">
        <f t="shared" si="5"/>
        <v>5</v>
      </c>
      <c r="J16" s="30" t="str">
        <f t="shared" si="1"/>
        <v>Монтаж оборудования</v>
      </c>
      <c r="K16" s="15"/>
      <c r="L16" s="15"/>
      <c r="M16" s="20"/>
      <c r="N16" s="24">
        <f t="shared" si="2"/>
        <v>13934.046</v>
      </c>
      <c r="O16" s="13"/>
      <c r="P16" s="20">
        <f t="shared" si="3"/>
        <v>1</v>
      </c>
      <c r="Q16" s="21">
        <f t="shared" si="4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25.5" x14ac:dyDescent="0.25">
      <c r="A17" s="6"/>
      <c r="B17" s="11">
        <v>6</v>
      </c>
      <c r="C17" s="12" t="s">
        <v>26</v>
      </c>
      <c r="D17" s="13"/>
      <c r="E17" s="13">
        <v>1576635.4768000001</v>
      </c>
      <c r="F17" s="14">
        <v>1</v>
      </c>
      <c r="G17" s="22">
        <f t="shared" si="0"/>
        <v>1576635.4768000001</v>
      </c>
      <c r="H17" s="1"/>
      <c r="I17" s="19">
        <f t="shared" si="5"/>
        <v>6</v>
      </c>
      <c r="J17" s="30" t="str">
        <f t="shared" si="1"/>
        <v>Материалы для монтажных работ</v>
      </c>
      <c r="K17" s="15"/>
      <c r="L17" s="15"/>
      <c r="M17" s="20"/>
      <c r="N17" s="24">
        <f t="shared" si="2"/>
        <v>1576635.4768000001</v>
      </c>
      <c r="O17" s="13"/>
      <c r="P17" s="20">
        <f t="shared" si="3"/>
        <v>1</v>
      </c>
      <c r="Q17" s="21">
        <f t="shared" si="4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x14ac:dyDescent="0.25">
      <c r="A18" s="6"/>
      <c r="B18" s="11"/>
      <c r="C18" s="32" t="s">
        <v>29</v>
      </c>
      <c r="D18" s="13"/>
      <c r="E18" s="13"/>
      <c r="F18" s="14"/>
      <c r="G18" s="22">
        <f t="shared" si="0"/>
        <v>0</v>
      </c>
      <c r="H18" s="1"/>
      <c r="I18" s="19">
        <f t="shared" si="5"/>
        <v>0</v>
      </c>
      <c r="J18" s="33" t="str">
        <f t="shared" si="1"/>
        <v xml:space="preserve"> Командорская 13 А</v>
      </c>
      <c r="K18" s="15"/>
      <c r="L18" s="15"/>
      <c r="M18" s="20"/>
      <c r="N18" s="24">
        <f t="shared" si="2"/>
        <v>0</v>
      </c>
      <c r="O18" s="13"/>
      <c r="P18" s="20">
        <f t="shared" si="3"/>
        <v>0</v>
      </c>
      <c r="Q18" s="21">
        <f t="shared" si="4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x14ac:dyDescent="0.25">
      <c r="A19" s="6"/>
      <c r="B19" s="11">
        <v>7</v>
      </c>
      <c r="C19" s="12" t="s">
        <v>25</v>
      </c>
      <c r="D19" s="13"/>
      <c r="E19" s="13">
        <v>639.14599999999996</v>
      </c>
      <c r="F19" s="14">
        <v>1</v>
      </c>
      <c r="G19" s="22">
        <f t="shared" si="0"/>
        <v>639.14599999999996</v>
      </c>
      <c r="H19" s="1"/>
      <c r="I19" s="19">
        <f t="shared" si="5"/>
        <v>7</v>
      </c>
      <c r="J19" s="30" t="str">
        <f t="shared" si="1"/>
        <v>Монтаж оборудования</v>
      </c>
      <c r="K19" s="15"/>
      <c r="L19" s="15"/>
      <c r="M19" s="20"/>
      <c r="N19" s="24">
        <f t="shared" si="2"/>
        <v>639.14599999999996</v>
      </c>
      <c r="O19" s="13"/>
      <c r="P19" s="20">
        <f t="shared" si="3"/>
        <v>1</v>
      </c>
      <c r="Q19" s="21">
        <f t="shared" si="4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26.25" thickBot="1" x14ac:dyDescent="0.3">
      <c r="A20" s="6"/>
      <c r="B20" s="11">
        <v>8</v>
      </c>
      <c r="C20" s="12" t="s">
        <v>26</v>
      </c>
      <c r="D20" s="13" t="s">
        <v>22</v>
      </c>
      <c r="E20" s="13">
        <v>84891.93</v>
      </c>
      <c r="F20" s="14">
        <v>1</v>
      </c>
      <c r="G20" s="22">
        <f t="shared" ref="G20" si="6">E20*F20</f>
        <v>84891.93</v>
      </c>
      <c r="H20" s="1"/>
      <c r="I20" s="19">
        <f t="shared" si="5"/>
        <v>8</v>
      </c>
      <c r="J20" s="30" t="str">
        <f t="shared" ref="J20" si="7">C20</f>
        <v>Материалы для монтажных работ</v>
      </c>
      <c r="K20" s="15" t="s">
        <v>23</v>
      </c>
      <c r="L20" s="15"/>
      <c r="M20" s="20" t="str">
        <f t="shared" ref="M20" si="8">D20</f>
        <v>усл ед.</v>
      </c>
      <c r="N20" s="24">
        <f t="shared" si="2"/>
        <v>84891.93</v>
      </c>
      <c r="O20" s="13"/>
      <c r="P20" s="20">
        <f t="shared" si="3"/>
        <v>1</v>
      </c>
      <c r="Q20" s="21">
        <f t="shared" si="4"/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21" customHeight="1" thickBot="1" x14ac:dyDescent="0.3">
      <c r="A21" s="6"/>
      <c r="B21" s="38" t="s">
        <v>5</v>
      </c>
      <c r="C21" s="39"/>
      <c r="D21" s="39"/>
      <c r="E21" s="39"/>
      <c r="F21" s="40"/>
      <c r="G21" s="16">
        <f>SUM(G9:G20)</f>
        <v>5216666.6688000001</v>
      </c>
      <c r="H21" s="1"/>
      <c r="I21" s="38" t="s">
        <v>5</v>
      </c>
      <c r="J21" s="39"/>
      <c r="K21" s="39"/>
      <c r="L21" s="39"/>
      <c r="M21" s="39"/>
      <c r="N21" s="39"/>
      <c r="O21" s="39"/>
      <c r="P21" s="40"/>
      <c r="Q21" s="16">
        <f>SUM(Q9:Q20)</f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5" customHeight="1" x14ac:dyDescent="0.25">
      <c r="A22" s="6"/>
      <c r="B22" s="48" t="s">
        <v>14</v>
      </c>
      <c r="C22" s="49"/>
      <c r="D22" s="49"/>
      <c r="E22" s="49"/>
      <c r="F22" s="25">
        <v>0.2</v>
      </c>
      <c r="G22" s="17">
        <f>G21*F22</f>
        <v>1043333.3337600001</v>
      </c>
      <c r="H22" s="1"/>
      <c r="I22" s="48" t="s">
        <v>14</v>
      </c>
      <c r="J22" s="49"/>
      <c r="K22" s="49"/>
      <c r="L22" s="49"/>
      <c r="M22" s="49"/>
      <c r="N22" s="49"/>
      <c r="O22" s="49"/>
      <c r="P22" s="25">
        <v>0.2</v>
      </c>
      <c r="Q22" s="17">
        <f>Q21*P22</f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.75" customHeight="1" thickBot="1" x14ac:dyDescent="0.3">
      <c r="A23" s="6"/>
      <c r="B23" s="41" t="s">
        <v>6</v>
      </c>
      <c r="C23" s="42"/>
      <c r="D23" s="42"/>
      <c r="E23" s="42"/>
      <c r="F23" s="43"/>
      <c r="G23" s="18">
        <f>G21+G22</f>
        <v>6260000.0025599999</v>
      </c>
      <c r="H23" s="1"/>
      <c r="I23" s="41" t="s">
        <v>6</v>
      </c>
      <c r="J23" s="42"/>
      <c r="K23" s="42"/>
      <c r="L23" s="42"/>
      <c r="M23" s="42"/>
      <c r="N23" s="42"/>
      <c r="O23" s="42"/>
      <c r="P23" s="43"/>
      <c r="Q23" s="18">
        <f>Q21+Q22</f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33.75" customHeight="1" x14ac:dyDescent="0.25">
      <c r="H24" s="1"/>
      <c r="I24" s="1"/>
      <c r="J24" s="1"/>
      <c r="K24" s="1"/>
      <c r="L24" s="1"/>
      <c r="M24" s="2"/>
      <c r="N24" s="2"/>
      <c r="O24" s="2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51.5" customHeight="1" x14ac:dyDescent="0.25">
      <c r="H25" s="3"/>
      <c r="I25" s="3"/>
      <c r="J25" s="54" t="s">
        <v>15</v>
      </c>
      <c r="K25" s="55"/>
      <c r="L25" s="28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1"/>
    </row>
    <row r="26" spans="1:27" ht="19.5" x14ac:dyDescent="0.25">
      <c r="J26" s="53"/>
      <c r="K26" s="53"/>
      <c r="L26" s="26"/>
      <c r="AA26" s="1"/>
    </row>
    <row r="27" spans="1:27" ht="16.5" x14ac:dyDescent="0.25">
      <c r="J27" s="52"/>
      <c r="K27" s="52"/>
      <c r="L27" s="27"/>
    </row>
    <row r="28" spans="1:27" ht="19.5" x14ac:dyDescent="0.25">
      <c r="J28" s="53"/>
      <c r="K28" s="53"/>
      <c r="L28" s="26"/>
    </row>
  </sheetData>
  <sheetProtection formatCells="0" formatColumns="0" formatRows="0" insertRows="0" deleteRows="0"/>
  <mergeCells count="16">
    <mergeCell ref="J27:K27"/>
    <mergeCell ref="J28:K28"/>
    <mergeCell ref="J26:K26"/>
    <mergeCell ref="I7:Q7"/>
    <mergeCell ref="I21:P21"/>
    <mergeCell ref="J25:K25"/>
    <mergeCell ref="B1:Q1"/>
    <mergeCell ref="B3:E3"/>
    <mergeCell ref="B21:F21"/>
    <mergeCell ref="B23:F23"/>
    <mergeCell ref="B7:G7"/>
    <mergeCell ref="I23:P23"/>
    <mergeCell ref="B22:E22"/>
    <mergeCell ref="I22:O22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2019-06-17T05:57:27Z</dcterms:modified>
</cp:coreProperties>
</file>